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C:\Users\Dell\Desktop\2026 m\Valymo paslaugos Kauno kolegijos bendrabučiuose Nr.1,2,3,4\Pirkimo sąlygos -CVP IS\"/>
    </mc:Choice>
  </mc:AlternateContent>
  <xr:revisionPtr revIDLastSave="0" documentId="13_ncr:1_{98BB2E6A-886F-4CAA-9E26-DD0EA0FAD31D}" xr6:coauthVersionLast="47" xr6:coauthVersionMax="47" xr10:uidLastSave="{00000000-0000-0000-0000-000000000000}"/>
  <bookViews>
    <workbookView xWindow="-120" yWindow="-120" windowWidth="29040" windowHeight="15720" xr2:uid="{EA4FABC2-EFC6-4CFA-8507-6BD51468969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1" l="1"/>
  <c r="J13" i="1"/>
  <c r="J12" i="1"/>
  <c r="J11" i="1"/>
  <c r="J10" i="1"/>
  <c r="J9" i="1"/>
  <c r="J15" i="1" s="1"/>
  <c r="J6" i="1"/>
  <c r="J7" i="1" s="1"/>
  <c r="J17" i="1" s="1"/>
  <c r="J19" i="1" s="1"/>
  <c r="J18" i="1" s="1"/>
</calcChain>
</file>

<file path=xl/sharedStrings.xml><?xml version="1.0" encoding="utf-8"?>
<sst xmlns="http://schemas.openxmlformats.org/spreadsheetml/2006/main" count="44" uniqueCount="34">
  <si>
    <t>PERKAMŲ PASLAUGŲ ĮKAINIŲ LENTELĖ</t>
  </si>
  <si>
    <t xml:space="preserve">                                 </t>
  </si>
  <si>
    <t>Eil. Nr.</t>
  </si>
  <si>
    <t>Užsakomos paslaugos</t>
  </si>
  <si>
    <t>Mato vnt.</t>
  </si>
  <si>
    <r>
      <t xml:space="preserve">Mato vieneto įkainis (EUR) be PVM </t>
    </r>
    <r>
      <rPr>
        <b/>
        <sz val="12"/>
        <color rgb="FFFF0000"/>
        <rFont val="Arial"/>
        <family val="2"/>
        <charset val="186"/>
      </rPr>
      <t>(PILDO TIEKĖJAS)</t>
    </r>
  </si>
  <si>
    <t>Maksimalus įkainis, Eur be PVM</t>
  </si>
  <si>
    <t>Apimtis/ kiekiai</t>
  </si>
  <si>
    <t>Orientacinis paslaugos teikimo dažnis</t>
  </si>
  <si>
    <t>PAGRINDINĖS PASLAUGOS</t>
  </si>
  <si>
    <t>Pagrindinė patalpų valymo ir priežiūros paslauga (žr. techninės specifikacijos 10 sk.)</t>
  </si>
  <si>
    <t>1 kv. m.</t>
  </si>
  <si>
    <t>d.</t>
  </si>
  <si>
    <t xml:space="preserve">Viso pagrindinių paslaugų per 24 mėn. be PVM:							</t>
  </si>
  <si>
    <t>PAPILDOMAI UŽSAKOMOS PASLAUGOS</t>
  </si>
  <si>
    <t>Lauko langų generalinio valymo paslaugą (žr. techninės specifikacijos 11 sk.)</t>
  </si>
  <si>
    <t>kartai</t>
  </si>
  <si>
    <t>Papildoma patalpų valymo ir priežiūros paslauga (žr. techninės specifikacijos 12 sk.)</t>
  </si>
  <si>
    <t>1 val.</t>
  </si>
  <si>
    <t>Patalpų valymo po statybų (ar) rekonstrukcijų, (ar) avarijos, ar remonto paslauga (žr. techninės specifikacijos 14 sk.)</t>
  </si>
  <si>
    <t>Grindų atšveitimo paslauga (žr. techninės specifikacijos 15 sk.)</t>
  </si>
  <si>
    <t>Kambario generalinio valymo paslauga (žr. techninės specifikacijos 26 sk.)</t>
  </si>
  <si>
    <t xml:space="preserve">Viso papildomai užsakomų paslaugų per 24 mėn. be PVM:							</t>
  </si>
  <si>
    <t>Palyginamoji pasiūlymo kaina per 24 mėn. be PVM:</t>
  </si>
  <si>
    <t>PVM:</t>
  </si>
  <si>
    <t>Palyginamoji pasiūlymo kaina per 24 mėn. su PVM:</t>
  </si>
  <si>
    <t xml:space="preserve"> PASTABOS:</t>
  </si>
  <si>
    <t xml:space="preserve"> 1. Įkainiuose turi būti įvertintos visos PO pateiktų reikalavimų, įskaitant papildomas ir administravimo, išlaidos </t>
  </si>
  <si>
    <t>2. Pateikti kiekiai ir periodiškumas yra tik orientacinis, visos paslaugos bus perkamos pagal faktinį PO poreikį ir dažnį.</t>
  </si>
  <si>
    <r>
      <t xml:space="preserve">3.Paslaugos kaina bus panaudota tiekėjo ekonominio pasiūlymo naudingumui nustatyti. Pateikti plotai, dažniai, periodai ir kiekiai yra tik orientaciniai, paslaugos bus perkamos pagal faktinį PO poreikį ir pagal fiksuotus paslaugų teikėjo nurodytus vieneto įkainius. </t>
    </r>
    <r>
      <rPr>
        <sz val="12"/>
        <rFont val="Arial"/>
        <family val="2"/>
        <charset val="186"/>
      </rPr>
      <t>Maksimali pirkimo objekto daliai skirtų lėšų suma nurodyta pirkimo Sutarties projekte.</t>
    </r>
  </si>
  <si>
    <t>4. Tiekėjas E stulpelyje turi nurotyi mato vieneto įkainį  (EUR) be PVM 4 skaitmenis po kablelio</t>
  </si>
  <si>
    <t>Viso suma Eur be PVM per 24 mėnesius</t>
  </si>
  <si>
    <t>2.4 priedas</t>
  </si>
  <si>
    <t>Papildoma valytojo paslauga (žr. techninės specifikacijos 13 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</si>
</sst>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14" x14ac:knownFonts="1">
    <font>
      <sz val="11"/>
      <color theme="1"/>
      <name val="Calibri"/>
      <family val="2"/>
      <charset val="186"/>
      <scheme val="minor"/>
    </font>
    <font>
      <sz val="11"/>
      <color theme="1"/>
      <name val="Times New Roman"/>
      <family val="1"/>
    </font>
    <font>
      <sz val="11"/>
      <color theme="1"/>
      <name val="Arial"/>
      <family val="2"/>
      <charset val="186"/>
    </font>
    <font>
      <b/>
      <sz val="12"/>
      <color theme="1"/>
      <name val="Arial"/>
      <family val="2"/>
      <charset val="186"/>
    </font>
    <font>
      <sz val="12"/>
      <color theme="1"/>
      <name val="Arial"/>
      <family val="2"/>
      <charset val="186"/>
    </font>
    <font>
      <b/>
      <sz val="11"/>
      <color theme="1"/>
      <name val="Arial"/>
      <family val="2"/>
      <charset val="186"/>
    </font>
    <font>
      <b/>
      <sz val="15"/>
      <color theme="1"/>
      <name val="Arial"/>
      <family val="2"/>
      <charset val="186"/>
    </font>
    <font>
      <b/>
      <sz val="12"/>
      <color rgb="FF000000"/>
      <name val="Arial"/>
      <family val="2"/>
      <charset val="186"/>
    </font>
    <font>
      <b/>
      <sz val="12"/>
      <color rgb="FFFF0000"/>
      <name val="Arial"/>
      <family val="2"/>
      <charset val="186"/>
    </font>
    <font>
      <sz val="12"/>
      <name val="Arial"/>
      <family val="2"/>
      <charset val="186"/>
    </font>
    <font>
      <b/>
      <sz val="11"/>
      <name val="Arial"/>
      <family val="2"/>
      <charset val="186"/>
    </font>
    <font>
      <sz val="12"/>
      <color rgb="FF000000"/>
      <name val="Calibri"/>
      <family val="2"/>
      <charset val="186"/>
      <scheme val="minor"/>
    </font>
    <font>
      <sz val="12"/>
      <color rgb="FF000000"/>
      <name val="Arial"/>
      <family val="2"/>
      <charset val="186"/>
    </font>
    <font>
      <sz val="12"/>
      <color theme="1"/>
      <name val="Times New Roman"/>
      <family val="1"/>
      <charset val="186"/>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xf numFmtId="0" fontId="4" fillId="0" borderId="0" xfId="0" applyFont="1" applyAlignment="1">
      <alignment horizontal="center"/>
    </xf>
    <xf numFmtId="0" fontId="5" fillId="0" borderId="0" xfId="0" applyFont="1" applyAlignment="1">
      <alignment horizont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8" xfId="0" applyFont="1" applyBorder="1" applyAlignment="1">
      <alignment horizontal="center" vertical="center" wrapText="1"/>
    </xf>
    <xf numFmtId="0" fontId="3" fillId="0" borderId="8" xfId="0" applyFont="1" applyBorder="1" applyAlignment="1">
      <alignment horizontal="center" vertical="center" wrapText="1"/>
    </xf>
    <xf numFmtId="0" fontId="7" fillId="3" borderId="8" xfId="0" applyFont="1" applyFill="1" applyBorder="1" applyAlignment="1">
      <alignment horizontal="center" vertical="center" wrapText="1"/>
    </xf>
    <xf numFmtId="0" fontId="7" fillId="0" borderId="8" xfId="0" applyFont="1" applyBorder="1" applyAlignment="1">
      <alignment horizontal="center" vertical="center" wrapText="1"/>
    </xf>
    <xf numFmtId="0" fontId="7" fillId="4" borderId="10" xfId="0" applyFont="1" applyFill="1" applyBorder="1" applyAlignment="1">
      <alignment horizontal="center" vertical="center" wrapText="1"/>
    </xf>
    <xf numFmtId="0" fontId="3" fillId="5" borderId="11" xfId="0" applyFont="1" applyFill="1" applyBorder="1" applyAlignment="1">
      <alignment vertical="center" wrapText="1"/>
    </xf>
    <xf numFmtId="0" fontId="3" fillId="5" borderId="12" xfId="0" applyFont="1" applyFill="1" applyBorder="1" applyAlignment="1">
      <alignment vertical="center" wrapText="1"/>
    </xf>
    <xf numFmtId="0" fontId="3" fillId="5" borderId="13" xfId="0" applyFont="1" applyFill="1" applyBorder="1" applyAlignment="1">
      <alignment vertical="center" wrapText="1"/>
    </xf>
    <xf numFmtId="0" fontId="3" fillId="5" borderId="14" xfId="0" applyFont="1" applyFill="1" applyBorder="1" applyAlignment="1">
      <alignment vertical="center" wrapText="1"/>
    </xf>
    <xf numFmtId="0" fontId="2" fillId="0" borderId="1" xfId="0" applyFont="1" applyBorder="1" applyAlignment="1">
      <alignment horizontal="center" vertical="center" wrapText="1"/>
    </xf>
    <xf numFmtId="0" fontId="9" fillId="0" borderId="15" xfId="0" applyFont="1" applyBorder="1" applyAlignment="1">
      <alignment vertical="center" wrapText="1"/>
    </xf>
    <xf numFmtId="0" fontId="2" fillId="0" borderId="16" xfId="0" applyFont="1" applyBorder="1" applyAlignment="1">
      <alignment horizontal="center"/>
    </xf>
    <xf numFmtId="164" fontId="5" fillId="3" borderId="17" xfId="0" applyNumberFormat="1" applyFont="1" applyFill="1" applyBorder="1" applyAlignment="1" applyProtection="1">
      <alignment horizontal="center" vertical="center" wrapText="1"/>
      <protection locked="0"/>
    </xf>
    <xf numFmtId="1" fontId="2" fillId="0" borderId="17" xfId="0" applyNumberFormat="1" applyFont="1" applyBorder="1" applyAlignment="1">
      <alignment horizontal="center"/>
    </xf>
    <xf numFmtId="0" fontId="5"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2" fontId="2" fillId="0" borderId="19" xfId="0" applyNumberFormat="1" applyFont="1" applyBorder="1"/>
    <xf numFmtId="0" fontId="2" fillId="0" borderId="0" xfId="0" applyFont="1" applyAlignment="1">
      <alignment horizontal="center" vertical="center" wrapText="1"/>
    </xf>
    <xf numFmtId="0" fontId="9" fillId="0" borderId="20" xfId="0" applyFont="1" applyBorder="1" applyAlignment="1">
      <alignment vertical="center" wrapText="1"/>
    </xf>
    <xf numFmtId="0" fontId="9" fillId="0" borderId="21" xfId="0" applyFont="1" applyBorder="1" applyAlignment="1">
      <alignment horizontal="center" vertical="center"/>
    </xf>
    <xf numFmtId="2" fontId="2" fillId="0" borderId="21" xfId="0" applyNumberFormat="1" applyFont="1" applyBorder="1"/>
    <xf numFmtId="0" fontId="3" fillId="5" borderId="25" xfId="0" applyFont="1" applyFill="1" applyBorder="1"/>
    <xf numFmtId="0" fontId="3" fillId="5" borderId="0" xfId="0" applyFont="1" applyFill="1"/>
    <xf numFmtId="0" fontId="3" fillId="5" borderId="26" xfId="0" applyFont="1" applyFill="1" applyBorder="1"/>
    <xf numFmtId="0" fontId="0" fillId="2" borderId="0" xfId="0" applyFill="1"/>
    <xf numFmtId="0" fontId="9" fillId="0" borderId="12" xfId="0" applyFont="1" applyBorder="1" applyAlignment="1">
      <alignment vertical="center" wrapText="1"/>
    </xf>
    <xf numFmtId="0" fontId="9" fillId="0" borderId="27" xfId="0" applyFont="1" applyBorder="1" applyAlignment="1">
      <alignment horizontal="center" vertical="center"/>
    </xf>
    <xf numFmtId="164" fontId="5" fillId="3" borderId="28" xfId="0" applyNumberFormat="1" applyFont="1" applyFill="1" applyBorder="1" applyAlignment="1" applyProtection="1">
      <alignment horizontal="center" vertical="center" wrapText="1"/>
      <protection locked="0"/>
    </xf>
    <xf numFmtId="1" fontId="2" fillId="0" borderId="28" xfId="0" applyNumberFormat="1" applyFont="1" applyBorder="1" applyAlignment="1">
      <alignment horizontal="center"/>
    </xf>
    <xf numFmtId="0" fontId="5" fillId="0" borderId="28" xfId="0" applyFont="1" applyBorder="1" applyAlignment="1">
      <alignment horizontal="center" vertical="center" wrapText="1"/>
    </xf>
    <xf numFmtId="0" fontId="10" fillId="2" borderId="28" xfId="0" applyFont="1" applyFill="1" applyBorder="1" applyAlignment="1">
      <alignment horizontal="center" vertical="center" wrapText="1"/>
    </xf>
    <xf numFmtId="2" fontId="2" fillId="0" borderId="29" xfId="0" applyNumberFormat="1" applyFont="1" applyBorder="1"/>
    <xf numFmtId="0" fontId="9" fillId="0" borderId="30" xfId="0" applyFont="1" applyBorder="1" applyAlignment="1">
      <alignment horizontal="center" vertical="center"/>
    </xf>
    <xf numFmtId="164" fontId="5" fillId="3" borderId="1" xfId="0" applyNumberFormat="1" applyFont="1" applyFill="1" applyBorder="1" applyAlignment="1" applyProtection="1">
      <alignment horizontal="center" vertical="center" wrapText="1"/>
      <protection locked="0"/>
    </xf>
    <xf numFmtId="1" fontId="2" fillId="0" borderId="1" xfId="0" applyNumberFormat="1" applyFont="1" applyBorder="1" applyAlignment="1">
      <alignment horizontal="center"/>
    </xf>
    <xf numFmtId="0" fontId="5"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2" fontId="2" fillId="0" borderId="31" xfId="0" applyNumberFormat="1" applyFont="1" applyBorder="1"/>
    <xf numFmtId="0" fontId="11" fillId="0" borderId="0" xfId="0" applyFont="1" applyAlignment="1">
      <alignment horizontal="center" vertical="center"/>
    </xf>
    <xf numFmtId="0" fontId="9" fillId="0" borderId="32" xfId="0" applyFont="1" applyBorder="1" applyAlignment="1">
      <alignment horizontal="center" vertical="center"/>
    </xf>
    <xf numFmtId="164" fontId="5" fillId="3" borderId="33" xfId="0" applyNumberFormat="1" applyFont="1" applyFill="1" applyBorder="1" applyAlignment="1" applyProtection="1">
      <alignment horizontal="center" vertical="center" wrapText="1"/>
      <protection locked="0"/>
    </xf>
    <xf numFmtId="1" fontId="2" fillId="0" borderId="33" xfId="0" applyNumberFormat="1" applyFont="1" applyBorder="1" applyAlignment="1">
      <alignment horizontal="center"/>
    </xf>
    <xf numFmtId="0" fontId="5" fillId="0" borderId="33" xfId="0" applyFont="1" applyBorder="1" applyAlignment="1">
      <alignment horizontal="center" vertical="center" wrapText="1"/>
    </xf>
    <xf numFmtId="0" fontId="10" fillId="2" borderId="33" xfId="0" applyFont="1" applyFill="1" applyBorder="1" applyAlignment="1">
      <alignment horizontal="center" vertical="center" wrapText="1"/>
    </xf>
    <xf numFmtId="2" fontId="2" fillId="0" borderId="34" xfId="0" applyNumberFormat="1" applyFont="1" applyBorder="1"/>
    <xf numFmtId="0" fontId="9" fillId="0" borderId="0" xfId="0" applyFont="1" applyAlignment="1">
      <alignment vertical="center" wrapText="1"/>
    </xf>
    <xf numFmtId="2" fontId="4" fillId="4" borderId="36" xfId="0" applyNumberFormat="1" applyFont="1" applyFill="1" applyBorder="1" applyAlignment="1">
      <alignment wrapText="1"/>
    </xf>
    <xf numFmtId="2" fontId="4" fillId="4" borderId="39" xfId="0" applyNumberFormat="1" applyFont="1" applyFill="1" applyBorder="1"/>
    <xf numFmtId="2" fontId="4" fillId="4" borderId="40" xfId="0" applyNumberFormat="1" applyFont="1" applyFill="1" applyBorder="1"/>
    <xf numFmtId="0" fontId="13" fillId="0" borderId="0" xfId="0" applyFont="1" applyAlignment="1">
      <alignment horizontal="center"/>
    </xf>
    <xf numFmtId="0" fontId="12" fillId="4" borderId="1" xfId="0" applyFont="1" applyFill="1" applyBorder="1" applyAlignment="1">
      <alignment vertical="center"/>
    </xf>
    <xf numFmtId="0" fontId="12" fillId="4" borderId="1" xfId="0" applyFont="1" applyFill="1" applyBorder="1" applyAlignment="1">
      <alignment vertical="center" wrapText="1"/>
    </xf>
    <xf numFmtId="0" fontId="3" fillId="5" borderId="25" xfId="0" applyFont="1" applyFill="1" applyBorder="1"/>
    <xf numFmtId="0" fontId="3" fillId="5" borderId="0" xfId="0" applyFont="1" applyFill="1"/>
    <xf numFmtId="0" fontId="7" fillId="0" borderId="2" xfId="0" applyFont="1" applyBorder="1" applyAlignment="1">
      <alignment horizontal="right" wrapText="1"/>
    </xf>
    <xf numFmtId="0" fontId="7" fillId="0" borderId="37" xfId="0" applyFont="1" applyBorder="1" applyAlignment="1">
      <alignment horizontal="right" wrapText="1"/>
    </xf>
    <xf numFmtId="0" fontId="3" fillId="0" borderId="1" xfId="0" applyFont="1" applyBorder="1" applyAlignment="1">
      <alignment horizontal="right"/>
    </xf>
    <xf numFmtId="0" fontId="3" fillId="0" borderId="38" xfId="0" applyFont="1" applyBorder="1" applyAlignment="1">
      <alignment horizontal="right"/>
    </xf>
    <xf numFmtId="0" fontId="7" fillId="0" borderId="1" xfId="0" applyFont="1" applyBorder="1" applyAlignment="1">
      <alignment horizontal="right"/>
    </xf>
    <xf numFmtId="0" fontId="7" fillId="0" borderId="38" xfId="0" applyFont="1" applyBorder="1" applyAlignment="1">
      <alignment horizontal="right"/>
    </xf>
    <xf numFmtId="0" fontId="7" fillId="3" borderId="1" xfId="0" applyFont="1" applyFill="1" applyBorder="1" applyAlignment="1">
      <alignment horizontal="left"/>
    </xf>
    <xf numFmtId="0" fontId="3" fillId="0" borderId="0" xfId="0" applyFont="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0" fontId="7"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5" fillId="2" borderId="22" xfId="0" applyFont="1" applyFill="1" applyBorder="1" applyAlignment="1">
      <alignment horizontal="right" vertical="center" wrapText="1"/>
    </xf>
    <xf numFmtId="0" fontId="5" fillId="2" borderId="23" xfId="0" applyFont="1" applyFill="1" applyBorder="1" applyAlignment="1">
      <alignment horizontal="right" vertical="center" wrapText="1"/>
    </xf>
    <xf numFmtId="0" fontId="5" fillId="2" borderId="24" xfId="0" applyFont="1" applyFill="1" applyBorder="1" applyAlignment="1">
      <alignment horizontal="right" vertical="center" wrapText="1"/>
    </xf>
    <xf numFmtId="0" fontId="5" fillId="2" borderId="35" xfId="0" applyFont="1" applyFill="1" applyBorder="1" applyAlignment="1">
      <alignment horizontal="righ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26D53B-4735-48E3-AE6D-E7AC12FF969B}">
  <dimension ref="A1:L24"/>
  <sheetViews>
    <sheetView tabSelected="1" workbookViewId="0">
      <selection activeCell="A17" sqref="A17:I17"/>
    </sheetView>
  </sheetViews>
  <sheetFormatPr defaultRowHeight="15.75" x14ac:dyDescent="0.25"/>
  <cols>
    <col min="1" max="1" width="7" style="1" customWidth="1"/>
    <col min="2" max="2" width="3.7109375" style="1" customWidth="1"/>
    <col min="3" max="3" width="128.7109375" style="1" customWidth="1"/>
    <col min="4" max="4" width="28.28515625" style="56" customWidth="1"/>
    <col min="5" max="5" width="16.42578125" style="1" customWidth="1"/>
    <col min="6" max="7" width="14.28515625" style="1" customWidth="1"/>
    <col min="8" max="8" width="10.28515625" style="1" customWidth="1"/>
    <col min="9" max="9" width="16" style="1" customWidth="1"/>
    <col min="10" max="11" width="21.7109375" customWidth="1"/>
  </cols>
  <sheetData>
    <row r="1" spans="1:12" ht="16.5" thickBot="1" x14ac:dyDescent="0.3">
      <c r="A1" s="2"/>
      <c r="B1" s="2"/>
      <c r="C1" s="2"/>
      <c r="D1" s="68" t="s">
        <v>32</v>
      </c>
      <c r="E1" s="68"/>
      <c r="F1" s="68"/>
      <c r="G1" s="68"/>
      <c r="H1" s="68"/>
      <c r="I1" s="68"/>
      <c r="J1" s="2"/>
    </row>
    <row r="2" spans="1:12" ht="12" customHeight="1" thickBot="1" x14ac:dyDescent="0.3">
      <c r="A2" s="69" t="s">
        <v>0</v>
      </c>
      <c r="B2" s="70"/>
      <c r="C2" s="70"/>
      <c r="D2" s="70"/>
      <c r="E2" s="70"/>
      <c r="F2" s="70"/>
      <c r="G2" s="70"/>
      <c r="H2" s="70"/>
      <c r="I2" s="70"/>
      <c r="J2" s="71"/>
    </row>
    <row r="3" spans="1:12" ht="16.5" thickBot="1" x14ac:dyDescent="0.3">
      <c r="A3" s="2"/>
      <c r="B3" s="2"/>
      <c r="C3" s="2"/>
      <c r="D3" s="3" t="s">
        <v>1</v>
      </c>
      <c r="E3" s="2"/>
      <c r="F3" s="2"/>
      <c r="G3" s="4"/>
      <c r="H3" s="2"/>
      <c r="I3" s="2"/>
      <c r="J3" s="2"/>
    </row>
    <row r="4" spans="1:12" ht="78.75" x14ac:dyDescent="0.25">
      <c r="A4" s="5" t="s">
        <v>2</v>
      </c>
      <c r="B4" s="6"/>
      <c r="C4" s="7" t="s">
        <v>3</v>
      </c>
      <c r="D4" s="8" t="s">
        <v>4</v>
      </c>
      <c r="E4" s="9" t="s">
        <v>5</v>
      </c>
      <c r="F4" s="9" t="s">
        <v>6</v>
      </c>
      <c r="G4" s="10" t="s">
        <v>7</v>
      </c>
      <c r="H4" s="72" t="s">
        <v>8</v>
      </c>
      <c r="I4" s="73"/>
      <c r="J4" s="11" t="s">
        <v>31</v>
      </c>
    </row>
    <row r="5" spans="1:12" ht="16.5" thickBot="1" x14ac:dyDescent="0.3">
      <c r="A5" s="12"/>
      <c r="B5" s="13"/>
      <c r="C5" s="12" t="s">
        <v>9</v>
      </c>
      <c r="D5" s="14"/>
      <c r="E5" s="14"/>
      <c r="F5" s="14"/>
      <c r="G5" s="14"/>
      <c r="H5" s="14"/>
      <c r="I5" s="14"/>
      <c r="J5" s="15"/>
    </row>
    <row r="6" spans="1:12" ht="12" customHeight="1" thickBot="1" x14ac:dyDescent="0.3">
      <c r="A6" s="16">
        <v>1</v>
      </c>
      <c r="B6" s="16"/>
      <c r="C6" s="17" t="s">
        <v>10</v>
      </c>
      <c r="D6" s="18" t="s">
        <v>11</v>
      </c>
      <c r="E6" s="19"/>
      <c r="F6" s="19">
        <v>0.1</v>
      </c>
      <c r="G6" s="20">
        <v>4600</v>
      </c>
      <c r="H6" s="21">
        <v>520</v>
      </c>
      <c r="I6" s="22" t="s">
        <v>12</v>
      </c>
      <c r="J6" s="23">
        <f>E6*G6*H6</f>
        <v>0</v>
      </c>
    </row>
    <row r="7" spans="1:12" ht="12" customHeight="1" x14ac:dyDescent="0.25">
      <c r="A7" s="24"/>
      <c r="B7" s="24"/>
      <c r="C7" s="25"/>
      <c r="D7" s="26"/>
      <c r="E7" s="74" t="s">
        <v>13</v>
      </c>
      <c r="F7" s="75"/>
      <c r="G7" s="75"/>
      <c r="H7" s="75"/>
      <c r="I7" s="76"/>
      <c r="J7" s="27">
        <f>J6</f>
        <v>0</v>
      </c>
    </row>
    <row r="8" spans="1:12" s="31" customFormat="1" ht="12" customHeight="1" thickBot="1" x14ac:dyDescent="0.3">
      <c r="A8" s="28"/>
      <c r="B8" s="29"/>
      <c r="C8" s="28" t="s">
        <v>14</v>
      </c>
      <c r="D8" s="29"/>
      <c r="E8" s="29"/>
      <c r="F8" s="29"/>
      <c r="G8" s="29"/>
      <c r="H8" s="29"/>
      <c r="I8" s="29"/>
      <c r="J8" s="30"/>
    </row>
    <row r="9" spans="1:12" ht="15" x14ac:dyDescent="0.25">
      <c r="A9" s="16">
        <v>2</v>
      </c>
      <c r="B9" s="16"/>
      <c r="C9" s="32" t="s">
        <v>15</v>
      </c>
      <c r="D9" s="33" t="s">
        <v>11</v>
      </c>
      <c r="E9" s="34"/>
      <c r="F9" s="34">
        <v>2</v>
      </c>
      <c r="G9" s="35">
        <v>3148</v>
      </c>
      <c r="H9" s="36">
        <v>4</v>
      </c>
      <c r="I9" s="37" t="s">
        <v>16</v>
      </c>
      <c r="J9" s="38">
        <f>E9*G9*H9</f>
        <v>0</v>
      </c>
    </row>
    <row r="10" spans="1:12" ht="15" x14ac:dyDescent="0.25">
      <c r="A10" s="16">
        <v>3</v>
      </c>
      <c r="B10" s="16"/>
      <c r="C10" s="32" t="s">
        <v>17</v>
      </c>
      <c r="D10" s="39" t="s">
        <v>11</v>
      </c>
      <c r="E10" s="40"/>
      <c r="F10" s="40">
        <v>0.2</v>
      </c>
      <c r="G10" s="41">
        <v>500</v>
      </c>
      <c r="H10" s="42">
        <v>10</v>
      </c>
      <c r="I10" s="43" t="s">
        <v>12</v>
      </c>
      <c r="J10" s="44">
        <f t="shared" ref="J10:J14" si="0">E10*G10*H10</f>
        <v>0</v>
      </c>
    </row>
    <row r="11" spans="1:12" ht="15" x14ac:dyDescent="0.25">
      <c r="A11" s="16">
        <v>4</v>
      </c>
      <c r="B11" s="16"/>
      <c r="C11" s="32" t="s">
        <v>33</v>
      </c>
      <c r="D11" s="39" t="s">
        <v>18</v>
      </c>
      <c r="E11" s="40"/>
      <c r="F11" s="40">
        <v>8</v>
      </c>
      <c r="G11" s="41">
        <v>8</v>
      </c>
      <c r="H11" s="42">
        <v>50</v>
      </c>
      <c r="I11" s="43" t="s">
        <v>16</v>
      </c>
      <c r="J11" s="44">
        <f t="shared" si="0"/>
        <v>0</v>
      </c>
    </row>
    <row r="12" spans="1:12" ht="15" x14ac:dyDescent="0.25">
      <c r="A12" s="16">
        <v>5</v>
      </c>
      <c r="B12" s="16"/>
      <c r="C12" s="32" t="s">
        <v>19</v>
      </c>
      <c r="D12" s="39" t="s">
        <v>11</v>
      </c>
      <c r="E12" s="40"/>
      <c r="F12" s="40">
        <v>5</v>
      </c>
      <c r="G12" s="41">
        <v>100</v>
      </c>
      <c r="H12" s="42">
        <v>8</v>
      </c>
      <c r="I12" s="43" t="s">
        <v>16</v>
      </c>
      <c r="J12" s="44">
        <f t="shared" si="0"/>
        <v>0</v>
      </c>
    </row>
    <row r="13" spans="1:12" x14ac:dyDescent="0.25">
      <c r="A13" s="16">
        <v>6</v>
      </c>
      <c r="B13" s="16"/>
      <c r="C13" s="32" t="s">
        <v>20</v>
      </c>
      <c r="D13" s="39" t="s">
        <v>11</v>
      </c>
      <c r="E13" s="40"/>
      <c r="F13" s="40">
        <v>2</v>
      </c>
      <c r="G13" s="41">
        <v>200</v>
      </c>
      <c r="H13" s="42">
        <v>10</v>
      </c>
      <c r="I13" s="43" t="s">
        <v>16</v>
      </c>
      <c r="J13" s="44">
        <f t="shared" si="0"/>
        <v>0</v>
      </c>
      <c r="L13" s="45"/>
    </row>
    <row r="14" spans="1:12" s="31" customFormat="1" thickBot="1" x14ac:dyDescent="0.3">
      <c r="A14" s="16">
        <v>7</v>
      </c>
      <c r="B14" s="16"/>
      <c r="C14" s="32" t="s">
        <v>21</v>
      </c>
      <c r="D14" s="46" t="s">
        <v>11</v>
      </c>
      <c r="E14" s="47"/>
      <c r="F14" s="47">
        <v>50</v>
      </c>
      <c r="G14" s="48">
        <v>50</v>
      </c>
      <c r="H14" s="49">
        <v>12</v>
      </c>
      <c r="I14" s="50" t="s">
        <v>16</v>
      </c>
      <c r="J14" s="51">
        <f t="shared" si="0"/>
        <v>0</v>
      </c>
    </row>
    <row r="15" spans="1:12" s="31" customFormat="1" x14ac:dyDescent="0.25">
      <c r="A15" s="24"/>
      <c r="B15" s="24"/>
      <c r="C15" s="52"/>
      <c r="D15" s="77" t="s">
        <v>22</v>
      </c>
      <c r="E15" s="77"/>
      <c r="F15" s="77"/>
      <c r="G15" s="77"/>
      <c r="H15" s="77"/>
      <c r="I15" s="77"/>
      <c r="J15" s="53">
        <f>SUM(J9:J14)</f>
        <v>0</v>
      </c>
    </row>
    <row r="16" spans="1:12" s="31" customFormat="1" ht="16.5" thickBot="1" x14ac:dyDescent="0.3">
      <c r="A16" s="28"/>
      <c r="B16" s="28"/>
      <c r="C16" s="59"/>
      <c r="D16" s="60"/>
      <c r="E16" s="60"/>
      <c r="F16" s="60"/>
      <c r="G16" s="60"/>
      <c r="H16" s="60"/>
      <c r="I16" s="60"/>
      <c r="J16" s="60"/>
    </row>
    <row r="17" spans="1:10" s="31" customFormat="1" ht="16.5" thickBot="1" x14ac:dyDescent="0.3">
      <c r="A17" s="61" t="s">
        <v>23</v>
      </c>
      <c r="B17" s="61"/>
      <c r="C17" s="61"/>
      <c r="D17" s="61"/>
      <c r="E17" s="61"/>
      <c r="F17" s="61"/>
      <c r="G17" s="61"/>
      <c r="H17" s="61"/>
      <c r="I17" s="62"/>
      <c r="J17" s="53">
        <f>J7+J15</f>
        <v>0</v>
      </c>
    </row>
    <row r="18" spans="1:10" ht="16.5" thickBot="1" x14ac:dyDescent="0.3">
      <c r="A18" s="63" t="s">
        <v>24</v>
      </c>
      <c r="B18" s="63"/>
      <c r="C18" s="63"/>
      <c r="D18" s="63"/>
      <c r="E18" s="63"/>
      <c r="F18" s="63"/>
      <c r="G18" s="63"/>
      <c r="H18" s="63"/>
      <c r="I18" s="64"/>
      <c r="J18" s="54">
        <f>J19-J17</f>
        <v>0</v>
      </c>
    </row>
    <row r="19" spans="1:10" ht="16.5" thickBot="1" x14ac:dyDescent="0.3">
      <c r="A19" s="65" t="s">
        <v>25</v>
      </c>
      <c r="B19" s="65"/>
      <c r="C19" s="65"/>
      <c r="D19" s="65"/>
      <c r="E19" s="65"/>
      <c r="F19" s="65"/>
      <c r="G19" s="65"/>
      <c r="H19" s="65"/>
      <c r="I19" s="66"/>
      <c r="J19" s="55">
        <f>J17*1.21</f>
        <v>0</v>
      </c>
    </row>
    <row r="20" spans="1:10" x14ac:dyDescent="0.25">
      <c r="A20" s="67" t="s">
        <v>26</v>
      </c>
      <c r="B20" s="67"/>
      <c r="C20" s="67"/>
      <c r="D20" s="67"/>
      <c r="E20" s="67"/>
      <c r="F20" s="67"/>
      <c r="G20" s="67"/>
      <c r="H20" s="67"/>
      <c r="I20" s="67"/>
      <c r="J20" s="2"/>
    </row>
    <row r="21" spans="1:10" ht="15" x14ac:dyDescent="0.25">
      <c r="A21" s="57" t="s">
        <v>27</v>
      </c>
      <c r="B21" s="57"/>
      <c r="C21" s="57"/>
      <c r="D21" s="57"/>
      <c r="E21" s="57"/>
      <c r="F21" s="57"/>
      <c r="G21" s="57"/>
      <c r="H21" s="57"/>
      <c r="I21" s="57"/>
      <c r="J21" s="2"/>
    </row>
    <row r="22" spans="1:10" ht="15" x14ac:dyDescent="0.25">
      <c r="A22" s="57" t="s">
        <v>28</v>
      </c>
      <c r="B22" s="57"/>
      <c r="C22" s="57"/>
      <c r="D22" s="57"/>
      <c r="E22" s="57"/>
      <c r="F22" s="57"/>
      <c r="G22" s="57"/>
      <c r="H22" s="57"/>
      <c r="I22" s="57"/>
      <c r="J22" s="2"/>
    </row>
    <row r="23" spans="1:10" ht="15" x14ac:dyDescent="0.25">
      <c r="A23" s="58" t="s">
        <v>29</v>
      </c>
      <c r="B23" s="58"/>
      <c r="C23" s="58"/>
      <c r="D23" s="58"/>
      <c r="E23" s="58"/>
      <c r="F23" s="58"/>
      <c r="G23" s="58"/>
      <c r="H23" s="58"/>
      <c r="I23" s="58"/>
      <c r="J23" s="2"/>
    </row>
    <row r="24" spans="1:10" ht="15" x14ac:dyDescent="0.25">
      <c r="A24" s="58" t="s">
        <v>30</v>
      </c>
      <c r="B24" s="58"/>
      <c r="C24" s="58"/>
      <c r="D24" s="58"/>
      <c r="E24" s="58"/>
      <c r="F24" s="58"/>
      <c r="G24" s="58"/>
      <c r="H24" s="58"/>
      <c r="I24" s="58"/>
    </row>
  </sheetData>
  <mergeCells count="14">
    <mergeCell ref="D1:I1"/>
    <mergeCell ref="A2:J2"/>
    <mergeCell ref="H4:I4"/>
    <mergeCell ref="E7:I7"/>
    <mergeCell ref="D15:I15"/>
    <mergeCell ref="A22:I22"/>
    <mergeCell ref="A23:I23"/>
    <mergeCell ref="A24:I24"/>
    <mergeCell ref="C16:J16"/>
    <mergeCell ref="A17:I17"/>
    <mergeCell ref="A18:I18"/>
    <mergeCell ref="A19:I19"/>
    <mergeCell ref="A20:I20"/>
    <mergeCell ref="A21:I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Vartotojas</dc:creator>
  <cp:lastModifiedBy>Vilma Mykolaitienė</cp:lastModifiedBy>
  <dcterms:created xsi:type="dcterms:W3CDTF">2026-05-13T06:03:01Z</dcterms:created>
  <dcterms:modified xsi:type="dcterms:W3CDTF">2026-06-02T13:50:42Z</dcterms:modified>
</cp:coreProperties>
</file>